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TAR\W toku\KINGA S\2026\PUBLICZNE\ZP_2026_04_0018_TAR - Wycinka drzew Tarnów (4 Części)\2. SWZ\Dok. do ogłoszenia\"/>
    </mc:Choice>
  </mc:AlternateContent>
  <xr:revisionPtr revIDLastSave="0" documentId="13_ncr:1_{3D714921-E885-4432-96AC-16FBB67E9D22}" xr6:coauthVersionLast="47" xr6:coauthVersionMax="47" xr10:uidLastSave="{00000000-0000-0000-0000-000000000000}"/>
  <bookViews>
    <workbookView xWindow="28680" yWindow="-120" windowWidth="29040" windowHeight="17520" xr2:uid="{23A39E4F-BD2F-40D1-B0EF-6F65F3C96418}"/>
  </bookViews>
  <sheets>
    <sheet name="Załacznik nr 2 -część 4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4" l="1"/>
  <c r="C7" i="4"/>
  <c r="D7" i="4"/>
  <c r="E7" i="4" l="1"/>
  <c r="E12" i="4" l="1"/>
  <c r="E13" i="4" s="1"/>
  <c r="E14" i="4" l="1"/>
</calcChain>
</file>

<file path=xl/sharedStrings.xml><?xml version="1.0" encoding="utf-8"?>
<sst xmlns="http://schemas.openxmlformats.org/spreadsheetml/2006/main" count="15" uniqueCount="15">
  <si>
    <t>do 20cm</t>
  </si>
  <si>
    <t>20-80cm</t>
  </si>
  <si>
    <t>powyżej 80cm</t>
  </si>
  <si>
    <t>Maksymalna łączna wartość netto usunięcia drzew</t>
  </si>
  <si>
    <r>
      <rPr>
        <u/>
        <sz val="11"/>
        <color theme="1"/>
        <rFont val="Calibri"/>
        <family val="2"/>
        <charset val="238"/>
        <scheme val="minor"/>
      </rPr>
      <t>Uwagi:</t>
    </r>
    <r>
      <rPr>
        <sz val="11"/>
        <color theme="1"/>
        <rFont val="Calibri"/>
        <family val="2"/>
        <charset val="238"/>
        <scheme val="minor"/>
      </rPr>
      <t xml:space="preserve">
Wyliczone automatycznie powyżej wartości (CAŁKOWITA WARTOŚĆ NETTO ZAMÓWIENIA oraz CAŁKOWITA WARTOŚĆ BRUTTO ZAMÓWIENIA) określone w kolumnie E (zielone tło) należy przenieść do Formularza "Oferta".
Dla ważności oferty Wykonawca zobowiązany jest do wyceny wszystkich (białe tło w tabeli) pozycji ninieszego formularza.  
Wykonawca nie może w żadnej pozycji wskazać wartości "0". 
Prosimy o wprowadzanie wartości ograniczonych do dwóch miejsc po przecinku.  
 </t>
    </r>
  </si>
  <si>
    <r>
      <t xml:space="preserve">Wartość netto usunięcia max. ilości szt. drzew wraz 
z </t>
    </r>
    <r>
      <rPr>
        <b/>
        <sz val="11"/>
        <color rgb="FF00B050"/>
        <rFont val="Calibri"/>
        <family val="2"/>
        <charset val="238"/>
        <scheme val="minor"/>
      </rPr>
      <t>K</t>
    </r>
    <r>
      <rPr>
        <b/>
        <sz val="11"/>
        <color theme="1"/>
        <rFont val="Calibri"/>
        <family val="2"/>
        <charset val="238"/>
        <scheme val="minor"/>
      </rPr>
      <t>:</t>
    </r>
  </si>
  <si>
    <r>
      <t>Cena netto usunięcia 1szt. drzewa wraz z</t>
    </r>
    <r>
      <rPr>
        <b/>
        <sz val="11"/>
        <color rgb="FF00B050"/>
        <rFont val="Calibri"/>
        <family val="2"/>
        <charset val="238"/>
        <scheme val="minor"/>
      </rPr>
      <t xml:space="preserve"> K</t>
    </r>
    <r>
      <rPr>
        <b/>
        <sz val="11"/>
        <color theme="1"/>
        <rFont val="Calibri"/>
        <family val="2"/>
        <charset val="238"/>
        <scheme val="minor"/>
      </rPr>
      <t>:</t>
    </r>
  </si>
  <si>
    <t>Maksymalne ilości (szt.):</t>
  </si>
  <si>
    <t>Obwód drzewa mierzony na wys. 1,30m nad ziemią:</t>
  </si>
  <si>
    <t>CAŁKOWITA WARTOŚĆ VAT (8%):</t>
  </si>
  <si>
    <t>Załącznik nr 2 do Umowy</t>
  </si>
  <si>
    <r>
      <t xml:space="preserve">Legenda:
</t>
    </r>
    <r>
      <rPr>
        <sz val="11"/>
        <color rgb="FF00B050"/>
        <rFont val="Calibri"/>
        <family val="2"/>
        <charset val="238"/>
        <scheme val="minor"/>
      </rPr>
      <t>K - Wszystkie pozostałe koszty związane z wykonaniem przedmiotowego zamówienia, m.in.: koszty związane z uzyskaniem wymaganych dokumentów, zgód, porozumień, decyzji administracyjnych, koszt ewentualnej wypłaty odszkodowań, itp. 
W przypadku uzyskania decyzji z wykonaniem nasadzeń, w cenie należy uwzględnić również zakup drzew, ich nasadzenie oraz pielęgnację przez okres 3 lat.</t>
    </r>
  </si>
  <si>
    <r>
      <t xml:space="preserve">CAŁKOWITA WARTOŚĆ NETTO ZAMÓWIENIA:
Łączna wartość netto usunięcia maksymalnej ilości drzew wraz z </t>
    </r>
    <r>
      <rPr>
        <sz val="11"/>
        <color rgb="FF00B050"/>
        <rFont val="Calibri"/>
        <family val="2"/>
        <charset val="238"/>
        <scheme val="minor"/>
      </rPr>
      <t>K</t>
    </r>
  </si>
  <si>
    <r>
      <t xml:space="preserve">CAŁKOWITA WARTOŚĆ BRUTTO ZAMÓWIENIA: 
Łączna wartość brutto usunięcia maksymalnej ilości drzew wraz z </t>
    </r>
    <r>
      <rPr>
        <sz val="11"/>
        <color rgb="FF00B050"/>
        <rFont val="Calibri"/>
        <family val="2"/>
        <charset val="238"/>
        <scheme val="minor"/>
      </rPr>
      <t>K</t>
    </r>
  </si>
  <si>
    <t>Formularz cenowy dla zadania pn.: "Wycinka drzew na terenie działania Oddziału w Tarnowie (zamówienie podzielone na 4 części)"
Część nr 4 - Wycinka drzew na terenie działania TJE Sandomierz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</si>
</sst>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u/>
      <sz val="11"/>
      <color rgb="FF00B05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 applyProtection="1">
      <alignment vertical="top"/>
    </xf>
    <xf numFmtId="0" fontId="0" fillId="0" borderId="0" xfId="0" applyProtection="1"/>
    <xf numFmtId="0" fontId="1" fillId="3" borderId="1" xfId="0" applyFont="1" applyFill="1" applyBorder="1" applyAlignment="1" applyProtection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vertical="center" wrapText="1"/>
    </xf>
    <xf numFmtId="44" fontId="0" fillId="3" borderId="1" xfId="0" applyNumberFormat="1" applyFill="1" applyBorder="1" applyAlignment="1" applyProtection="1">
      <alignment horizontal="center" vertical="center" wrapText="1"/>
    </xf>
    <xf numFmtId="44" fontId="4" fillId="2" borderId="1" xfId="0" applyNumberFormat="1" applyFont="1" applyFill="1" applyBorder="1" applyAlignment="1" applyProtection="1">
      <alignment vertical="center" wrapText="1"/>
    </xf>
    <xf numFmtId="44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left" vertical="center" wrapText="1"/>
    </xf>
    <xf numFmtId="0" fontId="0" fillId="0" borderId="0" xfId="0" applyAlignment="1" applyProtection="1">
      <alignment horizontal="right" vertical="top"/>
    </xf>
    <xf numFmtId="0" fontId="0" fillId="0" borderId="0" xfId="0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left" vertical="center" wrapText="1"/>
    </xf>
    <xf numFmtId="0" fontId="0" fillId="3" borderId="2" xfId="0" applyFill="1" applyBorder="1" applyAlignment="1" applyProtection="1">
      <alignment horizontal="left" vertical="center" wrapText="1"/>
    </xf>
    <xf numFmtId="0" fontId="0" fillId="3" borderId="4" xfId="0" applyFill="1" applyBorder="1" applyAlignment="1" applyProtection="1">
      <alignment horizontal="left" vertical="center" wrapText="1"/>
    </xf>
    <xf numFmtId="0" fontId="0" fillId="3" borderId="3" xfId="0" applyFill="1" applyBorder="1" applyAlignment="1" applyProtection="1">
      <alignment horizontal="left" vertical="center" wrapText="1"/>
    </xf>
    <xf numFmtId="0" fontId="0" fillId="3" borderId="1" xfId="0" applyFill="1" applyBorder="1" applyAlignment="1" applyProtection="1">
      <alignment horizontal="left" vertical="center"/>
    </xf>
    <xf numFmtId="0" fontId="0" fillId="3" borderId="2" xfId="0" applyFill="1" applyBorder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0405C-8AC0-42A6-A4B8-3C7128B982BD}">
  <dimension ref="A1:E18"/>
  <sheetViews>
    <sheetView tabSelected="1" zoomScale="90" zoomScaleNormal="90" workbookViewId="0">
      <selection activeCell="L17" sqref="L17"/>
    </sheetView>
  </sheetViews>
  <sheetFormatPr defaultColWidth="9.140625" defaultRowHeight="15" x14ac:dyDescent="0.25"/>
  <cols>
    <col min="1" max="5" width="25.7109375" style="2" customWidth="1"/>
    <col min="6" max="16384" width="9.140625" style="2"/>
  </cols>
  <sheetData>
    <row r="1" spans="1:5" s="1" customFormat="1" ht="24.95" customHeight="1" x14ac:dyDescent="0.25">
      <c r="A1" s="13" t="s">
        <v>10</v>
      </c>
      <c r="B1" s="13"/>
      <c r="C1" s="13"/>
      <c r="D1" s="13"/>
      <c r="E1" s="13"/>
    </row>
    <row r="2" spans="1:5" ht="60" customHeight="1" x14ac:dyDescent="0.25">
      <c r="A2" s="14" t="s">
        <v>14</v>
      </c>
      <c r="B2" s="14"/>
      <c r="C2" s="14"/>
      <c r="D2" s="14"/>
      <c r="E2" s="14"/>
    </row>
    <row r="4" spans="1:5" ht="119.25" customHeight="1" x14ac:dyDescent="0.25">
      <c r="A4" s="3" t="s">
        <v>8</v>
      </c>
      <c r="B4" s="4" t="s">
        <v>0</v>
      </c>
      <c r="C4" s="4" t="s">
        <v>1</v>
      </c>
      <c r="D4" s="4" t="s">
        <v>2</v>
      </c>
      <c r="E4" s="4" t="s">
        <v>3</v>
      </c>
    </row>
    <row r="5" spans="1:5" ht="45" customHeight="1" x14ac:dyDescent="0.25">
      <c r="A5" s="5" t="s">
        <v>7</v>
      </c>
      <c r="B5" s="6">
        <v>511</v>
      </c>
      <c r="C5" s="6">
        <v>357</v>
      </c>
      <c r="D5" s="7">
        <v>35</v>
      </c>
      <c r="E5" s="8"/>
    </row>
    <row r="6" spans="1:5" ht="45" customHeight="1" x14ac:dyDescent="0.25">
      <c r="A6" s="3" t="s">
        <v>6</v>
      </c>
      <c r="B6" s="11"/>
      <c r="C6" s="11"/>
      <c r="D6" s="11"/>
      <c r="E6" s="8"/>
    </row>
    <row r="7" spans="1:5" ht="45" customHeight="1" x14ac:dyDescent="0.25">
      <c r="A7" s="3" t="s">
        <v>5</v>
      </c>
      <c r="B7" s="9">
        <f>B5*B6</f>
        <v>0</v>
      </c>
      <c r="C7" s="9">
        <f>C5*C6</f>
        <v>0</v>
      </c>
      <c r="D7" s="9">
        <f>D5*D6</f>
        <v>0</v>
      </c>
      <c r="E7" s="9">
        <f>SUM(B7:D7)</f>
        <v>0</v>
      </c>
    </row>
    <row r="12" spans="1:5" ht="30" customHeight="1" x14ac:dyDescent="0.25">
      <c r="A12" s="15" t="s">
        <v>12</v>
      </c>
      <c r="B12" s="15"/>
      <c r="C12" s="15"/>
      <c r="D12" s="16"/>
      <c r="E12" s="10">
        <f>E7</f>
        <v>0</v>
      </c>
    </row>
    <row r="13" spans="1:5" ht="30" customHeight="1" x14ac:dyDescent="0.25">
      <c r="A13" s="16" t="s">
        <v>9</v>
      </c>
      <c r="B13" s="17"/>
      <c r="C13" s="17"/>
      <c r="D13" s="18"/>
      <c r="E13" s="10">
        <f>ROUND(E12*0.08,2)</f>
        <v>0</v>
      </c>
    </row>
    <row r="14" spans="1:5" ht="30" customHeight="1" x14ac:dyDescent="0.25">
      <c r="A14" s="15" t="s">
        <v>13</v>
      </c>
      <c r="B14" s="19"/>
      <c r="C14" s="19"/>
      <c r="D14" s="20"/>
      <c r="E14" s="10">
        <f>E12+E13</f>
        <v>0</v>
      </c>
    </row>
    <row r="17" spans="1:5" ht="88.5" customHeight="1" x14ac:dyDescent="0.25">
      <c r="A17" s="21" t="s">
        <v>11</v>
      </c>
      <c r="B17" s="22"/>
      <c r="C17" s="22"/>
      <c r="D17" s="22"/>
      <c r="E17" s="22"/>
    </row>
    <row r="18" spans="1:5" ht="120" customHeight="1" x14ac:dyDescent="0.25">
      <c r="A18" s="12" t="s">
        <v>4</v>
      </c>
      <c r="B18" s="12"/>
      <c r="C18" s="12"/>
      <c r="D18" s="12"/>
      <c r="E18" s="12"/>
    </row>
  </sheetData>
  <sheetProtection algorithmName="SHA-512" hashValue="FH2oWt+wugWw9xGg3+cOGjddGWwGz360eH/a796MPrznuphbNO6dZ9JAfuqR8qzD8Qu08T1UNLIRSoV5eFlivw==" saltValue="VINTVyjVtIxCzhrRmz4/Jw==" spinCount="100000" sheet="1" objects="1" scenarios="1"/>
  <protectedRanges>
    <protectedRange sqref="B6 C6 D6" name="Rozstęp2"/>
    <protectedRange sqref="B6 C6 D6" name="Rozstęp1"/>
  </protectedRanges>
  <mergeCells count="7">
    <mergeCell ref="A18:E18"/>
    <mergeCell ref="A1:E1"/>
    <mergeCell ref="A2:E2"/>
    <mergeCell ref="A12:D12"/>
    <mergeCell ref="A13:D13"/>
    <mergeCell ref="A14:D14"/>
    <mergeCell ref="A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nr 2 -część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Boroń Dawid</dc:creator>
  <cp:lastModifiedBy>Sobol Kinga</cp:lastModifiedBy>
  <dcterms:created xsi:type="dcterms:W3CDTF">2021-04-20T07:56:20Z</dcterms:created>
  <dcterms:modified xsi:type="dcterms:W3CDTF">2026-04-22T09:41:34Z</dcterms:modified>
</cp:coreProperties>
</file>